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711616cbe9adc02/Documents/software engineering 1/"/>
    </mc:Choice>
  </mc:AlternateContent>
  <xr:revisionPtr revIDLastSave="65" documentId="8_{0C7BE565-A243-4C7A-B62C-C0A176FA245A}" xr6:coauthVersionLast="47" xr6:coauthVersionMax="47" xr10:uidLastSave="{46B29B8E-E105-4D39-B384-B61C1C5B7AF5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1" l="1"/>
  <c r="L4" i="1"/>
  <c r="A19" i="1"/>
  <c r="A20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</calcChain>
</file>

<file path=xl/sharedStrings.xml><?xml version="1.0" encoding="utf-8"?>
<sst xmlns="http://schemas.openxmlformats.org/spreadsheetml/2006/main" count="146" uniqueCount="117">
  <si>
    <t>Qualitative Risk Analysis</t>
  </si>
  <si>
    <t>ID</t>
  </si>
  <si>
    <t>Category</t>
  </si>
  <si>
    <t>Risk Name</t>
  </si>
  <si>
    <t>Risk Description</t>
  </si>
  <si>
    <t>Risk Owner</t>
  </si>
  <si>
    <t>Reason/Cause</t>
  </si>
  <si>
    <t>Effect</t>
  </si>
  <si>
    <t>Probability</t>
  </si>
  <si>
    <t>Impact/Cost</t>
  </si>
  <si>
    <t>Impact/Time</t>
  </si>
  <si>
    <t>Impact/Quality</t>
  </si>
  <si>
    <t>Risk Score</t>
  </si>
  <si>
    <t>Risk Response Strategy</t>
  </si>
  <si>
    <t>Cost</t>
  </si>
  <si>
    <t>Technical</t>
  </si>
  <si>
    <t>Design approvals delayed or not submitted on time</t>
  </si>
  <si>
    <t>Availability</t>
  </si>
  <si>
    <t>Development delay</t>
  </si>
  <si>
    <t>Schedule design review meetings one week prior to deadline.</t>
  </si>
  <si>
    <t>Score between 4 and 5</t>
  </si>
  <si>
    <t>Score between 2 and 3.99</t>
  </si>
  <si>
    <t>Score between 0 and 1.99</t>
  </si>
  <si>
    <t xml:space="preserve">The risk score is calculated from the probability multiply by the highest risk score (1–5) divided by 5 to give an average risk score between 1 and 5.  </t>
  </si>
  <si>
    <t>Designer</t>
  </si>
  <si>
    <t>Going over budget</t>
  </si>
  <si>
    <t>Budget not enough to cover expenses</t>
  </si>
  <si>
    <t>Finance</t>
  </si>
  <si>
    <t>Network issues</t>
  </si>
  <si>
    <t>Not reaching deadlines</t>
  </si>
  <si>
    <t>Project parts not completed on time and submitted for review</t>
  </si>
  <si>
    <t>Implemention issues</t>
  </si>
  <si>
    <t>Implementation doesn’t go as planned</t>
  </si>
  <si>
    <t>Program bugs</t>
  </si>
  <si>
    <t>The program was moved forward with bugs that were not detected before moving to the next stage of programming</t>
  </si>
  <si>
    <t>Potential hires lose interest</t>
  </si>
  <si>
    <t>Lack of communication</t>
  </si>
  <si>
    <t>Not enough communication between team members</t>
  </si>
  <si>
    <t>Security issues</t>
  </si>
  <si>
    <t>Hackers</t>
  </si>
  <si>
    <t>Hackers getting through unpatched holes in the program</t>
  </si>
  <si>
    <t>Internet connection</t>
  </si>
  <si>
    <t>The internet connection is not fast enough for the development and launch of program</t>
  </si>
  <si>
    <t>IT</t>
  </si>
  <si>
    <t>Project manager</t>
  </si>
  <si>
    <t>Developer 1</t>
  </si>
  <si>
    <t>Developer 2</t>
  </si>
  <si>
    <t>Management</t>
  </si>
  <si>
    <t>Communitcations</t>
  </si>
  <si>
    <t>Cyber security 2</t>
  </si>
  <si>
    <t>Cyber security 1</t>
  </si>
  <si>
    <t>IT 2</t>
  </si>
  <si>
    <t>Network capacity</t>
  </si>
  <si>
    <t>Network services</t>
  </si>
  <si>
    <t>Customer data integrity</t>
  </si>
  <si>
    <t>Data errors</t>
  </si>
  <si>
    <t>Field mapping errors</t>
  </si>
  <si>
    <t>Conduct network assessment and troubleshoot prior to migration</t>
  </si>
  <si>
    <t>Test mapping on data sample</t>
  </si>
  <si>
    <t>Validate data on data sample</t>
  </si>
  <si>
    <t>Make a plan and plan any overages that could occur before starting the project</t>
  </si>
  <si>
    <t>Make sure that there is a proper connection before implementing</t>
  </si>
  <si>
    <t>Check that everything is on schedule and check in with team members to ensure that everything is on schedule weekly.</t>
  </si>
  <si>
    <t>Check for errors and correct anything that may be off</t>
  </si>
  <si>
    <t>Make sure that there is no bugs seen or unseen before moving forward with the next stage of develoment</t>
  </si>
  <si>
    <t>Setup scheduled meetings and communications between team members to ensure proper communication</t>
  </si>
  <si>
    <t>Find and test any holes in the software and patch them before hackers can get through them</t>
  </si>
  <si>
    <t>Ensure that there are proper security protocols setup before launch</t>
  </si>
  <si>
    <t>Project Management</t>
  </si>
  <si>
    <t>Organizational</t>
  </si>
  <si>
    <t>External</t>
  </si>
  <si>
    <t>Errors</t>
  </si>
  <si>
    <t>Network</t>
  </si>
  <si>
    <t>Security</t>
  </si>
  <si>
    <t>Development</t>
  </si>
  <si>
    <t>Hiring</t>
  </si>
  <si>
    <t>Communications</t>
  </si>
  <si>
    <t>Not enough money to move forward</t>
  </si>
  <si>
    <t>Data integrity</t>
  </si>
  <si>
    <t>Development issues</t>
  </si>
  <si>
    <t>Errors in project</t>
  </si>
  <si>
    <t>Compromised data</t>
  </si>
  <si>
    <t>Going far below budget</t>
  </si>
  <si>
    <t>Miscalculation</t>
  </si>
  <si>
    <t>Accounting</t>
  </si>
  <si>
    <t>Put remaining budget back to use funds elsewhere</t>
  </si>
  <si>
    <t>Risk in development</t>
  </si>
  <si>
    <t>Development team</t>
  </si>
  <si>
    <t>Abundance of interest</t>
  </si>
  <si>
    <t>Company saved money</t>
  </si>
  <si>
    <t>New business gained</t>
  </si>
  <si>
    <t>Allocate resources to create availability to new customers</t>
  </si>
  <si>
    <t>Technology</t>
  </si>
  <si>
    <t>Greater efficiency</t>
  </si>
  <si>
    <t>Faster service, more sales</t>
  </si>
  <si>
    <t>Enjoy the benefits</t>
  </si>
  <si>
    <t>Better system</t>
  </si>
  <si>
    <t>Less labor costs</t>
  </si>
  <si>
    <t>Advancing in technology</t>
  </si>
  <si>
    <t>Taking a risk and creating a new product can be challenging but can gain new business</t>
  </si>
  <si>
    <t>Could allow for better options</t>
  </si>
  <si>
    <t>Potential hires or selected team members losing interest in the project and having to select new people</t>
  </si>
  <si>
    <t>Ensure engagement ahead of time, draw up contracts or have backups in case of a fall through. This could lead to better team options because someone that is not motivated in the project could lead to team failure rather than success</t>
  </si>
  <si>
    <t>10,000-50,000</t>
  </si>
  <si>
    <t>Design not approved on time</t>
  </si>
  <si>
    <t>Delay of development</t>
  </si>
  <si>
    <t>Architect</t>
  </si>
  <si>
    <t>Problems with security during the launch</t>
  </si>
  <si>
    <t>Not enough network capacity to handle the game and causes a failure during game</t>
  </si>
  <si>
    <t>Test internet speed and connection before launch</t>
  </si>
  <si>
    <t>Specialist</t>
  </si>
  <si>
    <t>Issues with the network during the project and while implementing the new game</t>
  </si>
  <si>
    <t xml:space="preserve">Wrong or altered data entered </t>
  </si>
  <si>
    <t>Too much desire for our personnel and technology to handle</t>
  </si>
  <si>
    <t>Increase server and gaming software and hardware to acommodate new players.</t>
  </si>
  <si>
    <t>Miscalculation leads to a budget surplus</t>
  </si>
  <si>
    <t>Creating a product to be more efficient and create a great and fun game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</si>
</sst>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/>
      <top style="double">
        <color theme="1"/>
      </top>
      <bottom style="thin">
        <color theme="1"/>
      </bottom>
      <diagonal/>
    </border>
    <border>
      <left/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double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3" fontId="0" fillId="0" borderId="13" xfId="0" applyNumberForma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16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2" borderId="17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3" fontId="0" fillId="0" borderId="13" xfId="0" applyNumberFormat="1" applyFont="1" applyBorder="1" applyAlignment="1">
      <alignment horizontal="left" vertical="top"/>
    </xf>
  </cellXfs>
  <cellStyles count="1">
    <cellStyle name="Normal" xfId="0" builtinId="0"/>
  </cellStyles>
  <dxfs count="3"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topLeftCell="A15" zoomScale="70" zoomScaleNormal="70" workbookViewId="0">
      <selection activeCell="O1" sqref="A1:O32"/>
    </sheetView>
  </sheetViews>
  <sheetFormatPr defaultColWidth="8.6640625" defaultRowHeight="14.4" x14ac:dyDescent="0.3"/>
  <cols>
    <col min="1" max="1" width="4.88671875" style="7" customWidth="1"/>
    <col min="2" max="2" width="12.88671875" style="7" customWidth="1"/>
    <col min="3" max="3" width="16.6640625" style="7" customWidth="1"/>
    <col min="4" max="4" width="25.6640625" style="7" customWidth="1"/>
    <col min="5" max="5" width="15.5546875" style="7" customWidth="1"/>
    <col min="6" max="6" width="14.6640625" style="7" customWidth="1"/>
    <col min="7" max="7" width="13" style="7" customWidth="1"/>
    <col min="8" max="8" width="9.77734375" style="7" customWidth="1"/>
    <col min="9" max="9" width="7.6640625" style="7" customWidth="1"/>
    <col min="10" max="11" width="7.88671875" style="7" customWidth="1"/>
    <col min="12" max="12" width="9.44140625" style="7" customWidth="1"/>
    <col min="13" max="13" width="29.77734375" style="7" customWidth="1"/>
    <col min="14" max="16384" width="8.6640625" style="7"/>
  </cols>
  <sheetData>
    <row r="1" spans="1:15" ht="15" thickTop="1" x14ac:dyDescent="0.3">
      <c r="A1" s="1"/>
      <c r="B1" s="2"/>
      <c r="C1" s="2"/>
      <c r="D1" s="2"/>
      <c r="E1" s="2"/>
      <c r="F1" s="2"/>
      <c r="G1" s="3"/>
      <c r="H1" s="29" t="s">
        <v>0</v>
      </c>
      <c r="I1" s="30"/>
      <c r="J1" s="30"/>
      <c r="K1" s="30"/>
      <c r="L1" s="31"/>
      <c r="M1" s="4"/>
      <c r="N1" s="5"/>
      <c r="O1" s="6"/>
    </row>
    <row r="2" spans="1:15" s="27" customFormat="1" ht="28.8" x14ac:dyDescent="0.3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1" t="s">
        <v>7</v>
      </c>
      <c r="H2" s="22" t="s">
        <v>8</v>
      </c>
      <c r="I2" s="40" t="s">
        <v>9</v>
      </c>
      <c r="J2" s="40" t="s">
        <v>10</v>
      </c>
      <c r="K2" s="40" t="s">
        <v>11</v>
      </c>
      <c r="L2" s="23" t="s">
        <v>12</v>
      </c>
      <c r="M2" s="24" t="s">
        <v>13</v>
      </c>
      <c r="N2" s="25" t="s">
        <v>14</v>
      </c>
      <c r="O2" s="26"/>
    </row>
    <row r="3" spans="1:15" s="37" customFormat="1" ht="28.8" customHeight="1" x14ac:dyDescent="0.3">
      <c r="A3" s="32">
        <v>1</v>
      </c>
      <c r="B3" s="33" t="s">
        <v>15</v>
      </c>
      <c r="C3" s="39" t="s">
        <v>104</v>
      </c>
      <c r="D3" s="39" t="s">
        <v>16</v>
      </c>
      <c r="E3" s="33" t="s">
        <v>24</v>
      </c>
      <c r="F3" s="33" t="s">
        <v>17</v>
      </c>
      <c r="G3" s="34" t="s">
        <v>105</v>
      </c>
      <c r="H3" s="35">
        <v>3</v>
      </c>
      <c r="I3" s="33">
        <v>5</v>
      </c>
      <c r="J3" s="33">
        <v>5</v>
      </c>
      <c r="K3" s="33">
        <v>3</v>
      </c>
      <c r="L3" s="38">
        <f>IF((H3*MAX(I3:K3)/5)=0,"",(H3*MAX(I3:K3)/5))</f>
        <v>3</v>
      </c>
      <c r="M3" s="41" t="s">
        <v>19</v>
      </c>
      <c r="N3" s="42">
        <v>10000</v>
      </c>
      <c r="O3" s="36"/>
    </row>
    <row r="4" spans="1:15" ht="43.2" x14ac:dyDescent="0.3">
      <c r="A4" s="8">
        <v>2</v>
      </c>
      <c r="B4" s="9" t="s">
        <v>68</v>
      </c>
      <c r="C4" s="9" t="s">
        <v>25</v>
      </c>
      <c r="D4" s="9" t="s">
        <v>26</v>
      </c>
      <c r="E4" s="9" t="s">
        <v>27</v>
      </c>
      <c r="F4" s="9" t="s">
        <v>17</v>
      </c>
      <c r="G4" s="10" t="s">
        <v>77</v>
      </c>
      <c r="H4" s="11">
        <v>3</v>
      </c>
      <c r="I4" s="9">
        <v>5</v>
      </c>
      <c r="J4" s="9">
        <v>2</v>
      </c>
      <c r="K4" s="9">
        <v>3</v>
      </c>
      <c r="L4" s="12">
        <f>IF((H4*MAX(I4:K4)/5)=0,"",(H4*MAX(I4:K4)/5))</f>
        <v>3</v>
      </c>
      <c r="M4" s="13" t="s">
        <v>60</v>
      </c>
      <c r="N4" s="14" t="s">
        <v>103</v>
      </c>
      <c r="O4" s="6"/>
    </row>
    <row r="5" spans="1:15" ht="28.8" x14ac:dyDescent="0.3">
      <c r="A5" s="8">
        <v>3</v>
      </c>
      <c r="B5" s="9" t="s">
        <v>69</v>
      </c>
      <c r="C5" s="9" t="s">
        <v>54</v>
      </c>
      <c r="D5" s="9" t="s">
        <v>112</v>
      </c>
      <c r="E5" s="9" t="s">
        <v>110</v>
      </c>
      <c r="F5" s="9" t="s">
        <v>71</v>
      </c>
      <c r="G5" s="10" t="s">
        <v>78</v>
      </c>
      <c r="H5" s="11">
        <v>3</v>
      </c>
      <c r="I5" s="9">
        <v>3</v>
      </c>
      <c r="J5" s="9">
        <v>5</v>
      </c>
      <c r="K5" s="9">
        <v>5</v>
      </c>
      <c r="L5" s="12">
        <f t="shared" ref="L4:L20" si="0">IF((H5*MAX(I5:K5)/5)=0,"",(H5*MAX(I5:K5)/5))</f>
        <v>3</v>
      </c>
      <c r="M5" s="13" t="s">
        <v>59</v>
      </c>
      <c r="N5" s="28">
        <v>5000</v>
      </c>
      <c r="O5" s="6"/>
    </row>
    <row r="6" spans="1:15" ht="63" customHeight="1" x14ac:dyDescent="0.3">
      <c r="A6" s="8">
        <v>4</v>
      </c>
      <c r="B6" s="9" t="s">
        <v>15</v>
      </c>
      <c r="C6" s="9" t="s">
        <v>28</v>
      </c>
      <c r="D6" s="9" t="s">
        <v>111</v>
      </c>
      <c r="E6" s="9" t="s">
        <v>53</v>
      </c>
      <c r="F6" s="9" t="s">
        <v>72</v>
      </c>
      <c r="G6" s="10" t="s">
        <v>18</v>
      </c>
      <c r="H6" s="11">
        <v>2</v>
      </c>
      <c r="I6" s="9">
        <v>2</v>
      </c>
      <c r="J6" s="9">
        <v>3</v>
      </c>
      <c r="K6" s="9">
        <v>5</v>
      </c>
      <c r="L6" s="12">
        <f t="shared" si="0"/>
        <v>2</v>
      </c>
      <c r="M6" s="13" t="s">
        <v>61</v>
      </c>
      <c r="N6" s="28">
        <v>3000</v>
      </c>
      <c r="O6" s="6"/>
    </row>
    <row r="7" spans="1:15" ht="57.6" x14ac:dyDescent="0.3">
      <c r="A7" s="8">
        <v>5</v>
      </c>
      <c r="B7" s="9" t="s">
        <v>15</v>
      </c>
      <c r="C7" s="9" t="s">
        <v>29</v>
      </c>
      <c r="D7" s="9" t="s">
        <v>30</v>
      </c>
      <c r="E7" s="9" t="s">
        <v>44</v>
      </c>
      <c r="F7" s="9" t="s">
        <v>17</v>
      </c>
      <c r="G7" s="10" t="s">
        <v>18</v>
      </c>
      <c r="H7" s="11">
        <v>1</v>
      </c>
      <c r="I7" s="9">
        <v>3</v>
      </c>
      <c r="J7" s="9">
        <v>3</v>
      </c>
      <c r="K7" s="9">
        <v>2</v>
      </c>
      <c r="L7" s="12">
        <f t="shared" si="0"/>
        <v>0.6</v>
      </c>
      <c r="M7" s="13" t="s">
        <v>62</v>
      </c>
      <c r="N7" s="28">
        <v>5000</v>
      </c>
      <c r="O7" s="6"/>
    </row>
    <row r="8" spans="1:15" ht="28.8" x14ac:dyDescent="0.3">
      <c r="A8" s="8">
        <v>6</v>
      </c>
      <c r="B8" s="9" t="s">
        <v>15</v>
      </c>
      <c r="C8" s="9" t="s">
        <v>31</v>
      </c>
      <c r="D8" s="9" t="s">
        <v>32</v>
      </c>
      <c r="E8" s="9" t="s">
        <v>45</v>
      </c>
      <c r="F8" s="9" t="s">
        <v>74</v>
      </c>
      <c r="G8" s="10" t="s">
        <v>18</v>
      </c>
      <c r="H8" s="11">
        <v>3</v>
      </c>
      <c r="I8" s="9">
        <v>2</v>
      </c>
      <c r="J8" s="9">
        <v>2</v>
      </c>
      <c r="K8" s="9">
        <v>3</v>
      </c>
      <c r="L8" s="12">
        <f t="shared" si="0"/>
        <v>1.8</v>
      </c>
      <c r="M8" s="13" t="s">
        <v>63</v>
      </c>
      <c r="N8" s="28">
        <v>3000</v>
      </c>
      <c r="O8" s="6"/>
    </row>
    <row r="9" spans="1:15" ht="72" x14ac:dyDescent="0.3">
      <c r="A9" s="8">
        <v>7</v>
      </c>
      <c r="B9" s="9" t="s">
        <v>15</v>
      </c>
      <c r="C9" s="9" t="s">
        <v>33</v>
      </c>
      <c r="D9" s="9" t="s">
        <v>34</v>
      </c>
      <c r="E9" s="9" t="s">
        <v>46</v>
      </c>
      <c r="F9" s="9" t="s">
        <v>74</v>
      </c>
      <c r="G9" s="10" t="s">
        <v>79</v>
      </c>
      <c r="H9" s="11">
        <v>2</v>
      </c>
      <c r="I9" s="9">
        <v>4</v>
      </c>
      <c r="J9" s="9">
        <v>5</v>
      </c>
      <c r="K9" s="9">
        <v>5</v>
      </c>
      <c r="L9" s="12">
        <f t="shared" si="0"/>
        <v>2</v>
      </c>
      <c r="M9" s="13" t="s">
        <v>64</v>
      </c>
      <c r="N9" s="28">
        <v>7000</v>
      </c>
      <c r="O9" s="6"/>
    </row>
    <row r="10" spans="1:15" ht="115.2" x14ac:dyDescent="0.3">
      <c r="A10" s="8">
        <v>8</v>
      </c>
      <c r="B10" s="9" t="s">
        <v>69</v>
      </c>
      <c r="C10" s="9" t="s">
        <v>35</v>
      </c>
      <c r="D10" s="9" t="s">
        <v>101</v>
      </c>
      <c r="E10" s="9" t="s">
        <v>47</v>
      </c>
      <c r="F10" s="9" t="s">
        <v>75</v>
      </c>
      <c r="G10" s="10" t="s">
        <v>100</v>
      </c>
      <c r="H10" s="11">
        <v>1</v>
      </c>
      <c r="I10" s="9">
        <v>1</v>
      </c>
      <c r="J10" s="9">
        <v>2</v>
      </c>
      <c r="K10" s="9">
        <v>1</v>
      </c>
      <c r="L10" s="12">
        <f t="shared" si="0"/>
        <v>0.4</v>
      </c>
      <c r="M10" s="13" t="s">
        <v>102</v>
      </c>
      <c r="N10" s="28">
        <v>1000</v>
      </c>
      <c r="O10" s="6"/>
    </row>
    <row r="11" spans="1:15" ht="57.6" x14ac:dyDescent="0.3">
      <c r="A11" s="8">
        <v>9</v>
      </c>
      <c r="B11" s="9" t="s">
        <v>69</v>
      </c>
      <c r="C11" s="9" t="s">
        <v>36</v>
      </c>
      <c r="D11" s="9" t="s">
        <v>37</v>
      </c>
      <c r="E11" s="9" t="s">
        <v>48</v>
      </c>
      <c r="F11" s="9" t="s">
        <v>76</v>
      </c>
      <c r="G11" s="10" t="s">
        <v>80</v>
      </c>
      <c r="H11" s="11">
        <v>2</v>
      </c>
      <c r="I11" s="9">
        <v>1</v>
      </c>
      <c r="J11" s="9">
        <v>2</v>
      </c>
      <c r="K11" s="9">
        <v>4</v>
      </c>
      <c r="L11" s="12">
        <f t="shared" si="0"/>
        <v>1.6</v>
      </c>
      <c r="M11" s="13" t="s">
        <v>65</v>
      </c>
      <c r="N11" s="28">
        <v>1000</v>
      </c>
      <c r="O11" s="6"/>
    </row>
    <row r="12" spans="1:15" ht="43.2" x14ac:dyDescent="0.3">
      <c r="A12" s="8">
        <v>10</v>
      </c>
      <c r="B12" s="9" t="s">
        <v>70</v>
      </c>
      <c r="C12" s="9" t="s">
        <v>38</v>
      </c>
      <c r="D12" s="9" t="s">
        <v>107</v>
      </c>
      <c r="E12" s="9" t="s">
        <v>50</v>
      </c>
      <c r="F12" s="9" t="s">
        <v>73</v>
      </c>
      <c r="G12" s="10" t="s">
        <v>18</v>
      </c>
      <c r="H12" s="11">
        <v>2</v>
      </c>
      <c r="I12" s="9">
        <v>2</v>
      </c>
      <c r="J12" s="9">
        <v>4</v>
      </c>
      <c r="K12" s="9">
        <v>4</v>
      </c>
      <c r="L12" s="12">
        <f t="shared" si="0"/>
        <v>1.6</v>
      </c>
      <c r="M12" s="13" t="s">
        <v>67</v>
      </c>
      <c r="N12" s="28">
        <v>3000</v>
      </c>
      <c r="O12" s="6"/>
    </row>
    <row r="13" spans="1:15" ht="43.2" x14ac:dyDescent="0.3">
      <c r="A13" s="8">
        <v>11</v>
      </c>
      <c r="B13" s="9" t="s">
        <v>70</v>
      </c>
      <c r="C13" s="9" t="s">
        <v>39</v>
      </c>
      <c r="D13" s="9" t="s">
        <v>40</v>
      </c>
      <c r="E13" s="9" t="s">
        <v>49</v>
      </c>
      <c r="F13" s="9" t="s">
        <v>73</v>
      </c>
      <c r="G13" s="10" t="s">
        <v>81</v>
      </c>
      <c r="H13" s="11">
        <v>2</v>
      </c>
      <c r="I13" s="9">
        <v>5</v>
      </c>
      <c r="J13" s="9">
        <v>5</v>
      </c>
      <c r="K13" s="9">
        <v>5</v>
      </c>
      <c r="L13" s="12">
        <f t="shared" si="0"/>
        <v>2</v>
      </c>
      <c r="M13" s="13" t="s">
        <v>66</v>
      </c>
      <c r="N13" s="28">
        <v>10000</v>
      </c>
      <c r="O13" s="6"/>
    </row>
    <row r="14" spans="1:15" ht="57.6" x14ac:dyDescent="0.3">
      <c r="A14" s="8">
        <v>12</v>
      </c>
      <c r="B14" s="9" t="s">
        <v>15</v>
      </c>
      <c r="C14" s="9" t="s">
        <v>41</v>
      </c>
      <c r="D14" s="9" t="s">
        <v>42</v>
      </c>
      <c r="E14" s="9" t="s">
        <v>51</v>
      </c>
      <c r="F14" s="9" t="s">
        <v>72</v>
      </c>
      <c r="G14" s="10" t="s">
        <v>18</v>
      </c>
      <c r="H14" s="11">
        <v>1</v>
      </c>
      <c r="I14" s="9">
        <v>2</v>
      </c>
      <c r="J14" s="9">
        <v>2</v>
      </c>
      <c r="K14" s="9">
        <v>5</v>
      </c>
      <c r="L14" s="12">
        <f t="shared" si="0"/>
        <v>1</v>
      </c>
      <c r="M14" s="13" t="s">
        <v>109</v>
      </c>
      <c r="N14" s="28">
        <v>3000</v>
      </c>
      <c r="O14" s="6"/>
    </row>
    <row r="15" spans="1:15" ht="73.2" customHeight="1" x14ac:dyDescent="0.3">
      <c r="A15" s="8">
        <v>13</v>
      </c>
      <c r="B15" s="9" t="s">
        <v>69</v>
      </c>
      <c r="C15" s="9" t="s">
        <v>52</v>
      </c>
      <c r="D15" s="9" t="s">
        <v>108</v>
      </c>
      <c r="E15" s="9" t="s">
        <v>53</v>
      </c>
      <c r="F15" s="9" t="s">
        <v>72</v>
      </c>
      <c r="G15" s="10" t="s">
        <v>18</v>
      </c>
      <c r="H15" s="11">
        <v>1</v>
      </c>
      <c r="I15" s="9">
        <v>1</v>
      </c>
      <c r="J15" s="9">
        <v>4</v>
      </c>
      <c r="K15" s="9">
        <v>5</v>
      </c>
      <c r="L15" s="12">
        <f t="shared" si="0"/>
        <v>1</v>
      </c>
      <c r="M15" s="13" t="s">
        <v>57</v>
      </c>
      <c r="N15" s="28">
        <v>1000</v>
      </c>
      <c r="O15" s="6"/>
    </row>
    <row r="16" spans="1:15" ht="65.400000000000006" customHeight="1" x14ac:dyDescent="0.3">
      <c r="A16" s="8">
        <v>14</v>
      </c>
      <c r="B16" s="9" t="s">
        <v>69</v>
      </c>
      <c r="C16" s="9" t="s">
        <v>55</v>
      </c>
      <c r="D16" s="9" t="s">
        <v>56</v>
      </c>
      <c r="E16" s="9" t="s">
        <v>106</v>
      </c>
      <c r="F16" s="9" t="s">
        <v>71</v>
      </c>
      <c r="G16" s="10" t="s">
        <v>80</v>
      </c>
      <c r="H16" s="11">
        <v>2</v>
      </c>
      <c r="I16" s="9">
        <v>2</v>
      </c>
      <c r="J16" s="9">
        <v>2</v>
      </c>
      <c r="K16" s="9">
        <v>4</v>
      </c>
      <c r="L16" s="12">
        <f t="shared" si="0"/>
        <v>1.6</v>
      </c>
      <c r="M16" s="13" t="s">
        <v>58</v>
      </c>
      <c r="N16" s="28">
        <v>3000</v>
      </c>
      <c r="O16" s="6"/>
    </row>
    <row r="17" spans="1:15" ht="65.400000000000006" customHeight="1" x14ac:dyDescent="0.3">
      <c r="A17" s="8">
        <v>15</v>
      </c>
      <c r="B17" s="9" t="s">
        <v>68</v>
      </c>
      <c r="C17" s="9" t="s">
        <v>82</v>
      </c>
      <c r="D17" s="9" t="s">
        <v>115</v>
      </c>
      <c r="E17" s="9" t="s">
        <v>84</v>
      </c>
      <c r="F17" s="9" t="s">
        <v>83</v>
      </c>
      <c r="G17" s="10" t="s">
        <v>89</v>
      </c>
      <c r="H17" s="11">
        <v>2</v>
      </c>
      <c r="I17" s="9">
        <v>1</v>
      </c>
      <c r="J17" s="9">
        <v>1</v>
      </c>
      <c r="K17" s="9">
        <v>1</v>
      </c>
      <c r="L17" s="12">
        <f t="shared" si="0"/>
        <v>0.4</v>
      </c>
      <c r="M17" s="13" t="s">
        <v>85</v>
      </c>
      <c r="N17" s="28">
        <v>1000</v>
      </c>
      <c r="O17" s="6"/>
    </row>
    <row r="18" spans="1:15" ht="67.8" customHeight="1" x14ac:dyDescent="0.3">
      <c r="A18" s="8">
        <v>16</v>
      </c>
      <c r="B18" s="9" t="s">
        <v>69</v>
      </c>
      <c r="C18" s="9" t="s">
        <v>86</v>
      </c>
      <c r="D18" s="9" t="s">
        <v>99</v>
      </c>
      <c r="E18" s="9" t="s">
        <v>87</v>
      </c>
      <c r="F18" s="9" t="s">
        <v>88</v>
      </c>
      <c r="G18" s="10" t="s">
        <v>90</v>
      </c>
      <c r="H18" s="11">
        <v>3</v>
      </c>
      <c r="I18" s="9">
        <v>1</v>
      </c>
      <c r="J18" s="9">
        <v>1</v>
      </c>
      <c r="K18" s="9">
        <v>1</v>
      </c>
      <c r="L18" s="12">
        <f t="shared" si="0"/>
        <v>0.6</v>
      </c>
      <c r="M18" s="13" t="s">
        <v>91</v>
      </c>
      <c r="N18" s="28">
        <v>1000</v>
      </c>
      <c r="O18" s="6"/>
    </row>
    <row r="19" spans="1:15" ht="65.400000000000006" customHeight="1" x14ac:dyDescent="0.3">
      <c r="A19" s="8">
        <f>IF(B19&lt;&gt;"",COUNTA($B$4:B19),"")</f>
        <v>16</v>
      </c>
      <c r="B19" s="9" t="s">
        <v>15</v>
      </c>
      <c r="C19" s="9" t="s">
        <v>92</v>
      </c>
      <c r="D19" s="9" t="s">
        <v>116</v>
      </c>
      <c r="E19" s="9" t="s">
        <v>43</v>
      </c>
      <c r="F19" s="9" t="s">
        <v>93</v>
      </c>
      <c r="G19" s="10" t="s">
        <v>94</v>
      </c>
      <c r="H19" s="11">
        <v>3</v>
      </c>
      <c r="I19" s="9">
        <v>1</v>
      </c>
      <c r="J19" s="9">
        <v>3</v>
      </c>
      <c r="K19" s="9">
        <v>3</v>
      </c>
      <c r="L19" s="12">
        <f t="shared" si="0"/>
        <v>1.8</v>
      </c>
      <c r="M19" s="13" t="s">
        <v>95</v>
      </c>
      <c r="N19" s="28">
        <v>1000</v>
      </c>
      <c r="O19" s="6"/>
    </row>
    <row r="20" spans="1:15" ht="61.2" customHeight="1" x14ac:dyDescent="0.3">
      <c r="A20" s="8">
        <f>IF(B20&lt;&gt;"",COUNTA($B$4:B20),"")</f>
        <v>17</v>
      </c>
      <c r="B20" s="9" t="s">
        <v>15</v>
      </c>
      <c r="C20" s="9" t="s">
        <v>98</v>
      </c>
      <c r="D20" s="9" t="s">
        <v>113</v>
      </c>
      <c r="E20" s="9" t="s">
        <v>43</v>
      </c>
      <c r="F20" s="9" t="s">
        <v>96</v>
      </c>
      <c r="G20" s="10" t="s">
        <v>97</v>
      </c>
      <c r="H20" s="11">
        <v>3</v>
      </c>
      <c r="I20" s="9">
        <v>1</v>
      </c>
      <c r="J20" s="9">
        <v>3</v>
      </c>
      <c r="K20" s="9">
        <v>3</v>
      </c>
      <c r="L20" s="12">
        <f t="shared" si="0"/>
        <v>1.8</v>
      </c>
      <c r="M20" s="13" t="s">
        <v>114</v>
      </c>
      <c r="N20" s="28">
        <v>1000</v>
      </c>
      <c r="O20" s="6"/>
    </row>
    <row r="21" spans="1:15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4" spans="1:15" x14ac:dyDescent="0.3">
      <c r="A24" s="7" t="s">
        <v>23</v>
      </c>
    </row>
    <row r="26" spans="1:15" x14ac:dyDescent="0.3">
      <c r="A26" s="17"/>
      <c r="B26" s="7" t="s">
        <v>20</v>
      </c>
    </row>
    <row r="27" spans="1:15" x14ac:dyDescent="0.3">
      <c r="A27" s="16"/>
      <c r="B27" s="7" t="s">
        <v>21</v>
      </c>
    </row>
    <row r="28" spans="1:15" x14ac:dyDescent="0.3">
      <c r="A28" s="18"/>
      <c r="B28" s="7" t="s">
        <v>22</v>
      </c>
    </row>
  </sheetData>
  <mergeCells count="1">
    <mergeCell ref="H1:L1"/>
  </mergeCells>
  <conditionalFormatting sqref="L4:L20">
    <cfRule type="cellIs" dxfId="2" priority="1" operator="between">
      <formula>0</formula>
      <formula>1.99</formula>
    </cfRule>
    <cfRule type="cellIs" dxfId="1" priority="2" operator="between">
      <formula>2</formula>
      <formula>3.99</formula>
    </cfRule>
    <cfRule type="cellIs" dxfId="0" priority="3" operator="between">
      <formula>4</formula>
      <formula>5</formula>
    </cfRule>
  </conditionalFormatting>
  <dataValidations count="2">
    <dataValidation type="whole" allowBlank="1" showInputMessage="1" showErrorMessage="1" sqref="H4:K20" xr:uid="{00000000-0002-0000-0000-000000000000}">
      <formula1>1</formula1>
      <formula2>5</formula2>
    </dataValidation>
    <dataValidation type="list" allowBlank="1" showInputMessage="1" showErrorMessage="1" sqref="B4:B20" xr:uid="{00000000-0002-0000-0000-000001000000}">
      <formula1>"Technical, External, Organizational, Project Management"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0F883F57245246A7747A9329048B46" ma:contentTypeVersion="13" ma:contentTypeDescription="Create a new document." ma:contentTypeScope="" ma:versionID="405fbacda404f3661f41405c2d23432b">
  <xsd:schema xmlns:xsd="http://www.w3.org/2001/XMLSchema" xmlns:xs="http://www.w3.org/2001/XMLSchema" xmlns:p="http://schemas.microsoft.com/office/2006/metadata/properties" xmlns:ns2="b8820432-3450-4e09-b17f-565094e588be" xmlns:ns3="b7b956fb-0613-46b7-a92d-14c47de7bd00" targetNamespace="http://schemas.microsoft.com/office/2006/metadata/properties" ma:root="true" ma:fieldsID="6eb31255b3e73debb3c9a025dfec9584" ns2:_="" ns3:_="">
    <xsd:import namespace="b8820432-3450-4e09-b17f-565094e588be"/>
    <xsd:import namespace="b7b956fb-0613-46b7-a92d-14c47de7bd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20432-3450-4e09-b17f-565094e588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Comments" ma:index="18" nillable="true" ma:displayName="Comments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956fb-0613-46b7-a92d-14c47de7bd0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b8820432-3450-4e09-b17f-565094e588be" xsi:nil="true"/>
  </documentManagement>
</p:properties>
</file>

<file path=customXml/itemProps1.xml><?xml version="1.0" encoding="utf-8"?>
<ds:datastoreItem xmlns:ds="http://schemas.openxmlformats.org/officeDocument/2006/customXml" ds:itemID="{8D2496E8-7CF9-4089-845B-CA53797C06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442BB8-3A52-4DFB-AD8C-383C62C2E4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20432-3450-4e09-b17f-565094e588be"/>
    <ds:schemaRef ds:uri="b7b956fb-0613-46b7-a92d-14c47de7bd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4DA9E6-DFD2-4337-9927-617D44C41306}">
  <ds:schemaRefs>
    <ds:schemaRef ds:uri="http://schemas.microsoft.com/office/2006/metadata/properties"/>
    <ds:schemaRef ds:uri="http://schemas.microsoft.com/office/infopath/2007/PartnerControls"/>
    <ds:schemaRef ds:uri="b8820432-3450-4e09-b17f-565094e588b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Boaz</dc:creator>
  <cp:keywords/>
  <dc:description/>
  <cp:lastModifiedBy>ashley kelley</cp:lastModifiedBy>
  <cp:revision/>
  <dcterms:created xsi:type="dcterms:W3CDTF">2018-11-23T15:13:15Z</dcterms:created>
  <dcterms:modified xsi:type="dcterms:W3CDTF">2021-11-28T05:32:31Z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0x0101006B0F883F57245246A7747A9329048B46</vt:lpwstr>
  </property>
</Properties>
</file>